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<sst xmlns="http://schemas.openxmlformats.org/spreadsheetml/2006/main" count="39" uniqueCount="33">
  <si>
    <t>Table 1.3: Summary of key Indicators, Wangdue (2005, 2017 &amp; 2018)</t>
  </si>
  <si>
    <t>Indicators</t>
  </si>
  <si>
    <t>Total Dependency Ratio</t>
  </si>
  <si>
    <t>Child Dependency Ratio</t>
  </si>
  <si>
    <t>Old Age Dependency Ratio</t>
  </si>
  <si>
    <t>Population by Broad Age Group</t>
  </si>
  <si>
    <t>0-14 years</t>
  </si>
  <si>
    <t>15-64 years</t>
  </si>
  <si>
    <t>65 years and over</t>
  </si>
  <si>
    <t>Population Density</t>
  </si>
  <si>
    <t>Median age</t>
  </si>
  <si>
    <t>Ageing index</t>
  </si>
  <si>
    <t>Crude Birth Rate (Per 1,000 Population)</t>
  </si>
  <si>
    <t>Total Fertility Rate</t>
  </si>
  <si>
    <t>Crude Death Rate (Deaths per 1,000 Population )</t>
  </si>
  <si>
    <t>Infant Mortality Rate ( per 000' live births)</t>
  </si>
  <si>
    <t>Child Mortality Rate ( per 000' live births)</t>
  </si>
  <si>
    <t>na</t>
  </si>
  <si>
    <t>Under Five Mortality Rate  ( per 000' live births)</t>
  </si>
  <si>
    <t>Total Regular Households</t>
  </si>
  <si>
    <t>Average Household Size</t>
  </si>
  <si>
    <t>Improved Drinking Water Source (%)</t>
  </si>
  <si>
    <t>Improved Sanitation Facility (%)</t>
  </si>
  <si>
    <t>Literacy Rate (%)</t>
  </si>
  <si>
    <t>blss2022</t>
  </si>
  <si>
    <t>Male </t>
  </si>
  <si>
    <t>Female </t>
  </si>
  <si>
    <t>Migration (in persons)</t>
  </si>
  <si>
    <t>In-migration</t>
  </si>
  <si>
    <t>Out-migration</t>
  </si>
  <si>
    <t xml:space="preserve">vitalstatistics </t>
  </si>
  <si>
    <t>Net Migration</t>
  </si>
  <si>
    <t>Source: Population and Housing Census of Bhutan, 2005 &amp; 2017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</si>
</sst>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b/>
      <sz val="11.0"/>
      <color theme="1"/>
      <name val="Times New Roman"/>
    </font>
    <font>
      <sz val="11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DE9D9"/>
        <bgColor rgb="FFFDE9D9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1" fillId="2" fontId="1" numFmtId="0" xfId="0" applyAlignment="1" applyBorder="1" applyFill="1" applyFont="1">
      <alignment shrinkToFit="0" vertical="bottom" wrapText="0"/>
    </xf>
    <xf borderId="1" fillId="0" fontId="1" numFmtId="0" xfId="0" applyAlignment="1" applyBorder="1" applyFont="1">
      <alignment shrinkToFit="0" vertical="bottom" wrapText="0"/>
    </xf>
    <xf borderId="1" fillId="0" fontId="2" numFmtId="0" xfId="0" applyAlignment="1" applyBorder="1" applyFont="1">
      <alignment shrinkToFit="0" vertical="bottom" wrapText="0"/>
    </xf>
    <xf borderId="1" fillId="0" fontId="2" numFmtId="1" xfId="0" applyAlignment="1" applyBorder="1" applyFont="1" applyNumberFormat="1">
      <alignment shrinkToFit="0" vertical="bottom" wrapText="0"/>
    </xf>
    <xf borderId="1" fillId="2" fontId="1" numFmtId="1" xfId="0" applyAlignment="1" applyBorder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9.86"/>
    <col customWidth="1" min="2" max="2" width="6.14"/>
    <col customWidth="1" min="3" max="3" width="9.14"/>
    <col customWidth="1" min="4" max="4" width="6.14"/>
    <col customWidth="1" min="5" max="11" width="10.86"/>
    <col customWidth="1" min="12" max="26" width="10.0"/>
  </cols>
  <sheetData>
    <row r="1" ht="13.5" customHeight="1">
      <c r="A1" s="1" t="s">
        <v>0</v>
      </c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3.5" customHeight="1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3.5" customHeight="1">
      <c r="A3" s="4" t="s">
        <v>1</v>
      </c>
      <c r="B3" s="4">
        <v>2005.0</v>
      </c>
      <c r="C3" s="4">
        <v>2017.0</v>
      </c>
      <c r="D3" s="4">
        <v>2018.0</v>
      </c>
      <c r="E3" s="2"/>
      <c r="F3" s="2"/>
      <c r="G3" s="2"/>
      <c r="H3" s="2"/>
      <c r="I3" s="2"/>
      <c r="J3" s="2"/>
      <c r="K3" s="2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3.5" customHeight="1">
      <c r="A4" s="5" t="s">
        <v>2</v>
      </c>
      <c r="B4" s="5">
        <v>65.6</v>
      </c>
      <c r="C4" s="5">
        <v>44.9</v>
      </c>
      <c r="D4" s="5">
        <v>44.9</v>
      </c>
      <c r="E4" s="2"/>
      <c r="F4" s="2"/>
      <c r="G4" s="2"/>
      <c r="H4" s="2"/>
      <c r="I4" s="2"/>
      <c r="J4" s="2"/>
      <c r="K4" s="2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3.5" customHeight="1">
      <c r="A5" s="6" t="s">
        <v>3</v>
      </c>
      <c r="B5" s="6">
        <v>56.1</v>
      </c>
      <c r="C5" s="6">
        <v>36.7</v>
      </c>
      <c r="D5" s="6">
        <v>35.7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3.5" customHeight="1">
      <c r="A6" s="6" t="s">
        <v>4</v>
      </c>
      <c r="B6" s="6">
        <v>9.6</v>
      </c>
      <c r="C6" s="6">
        <v>8.2</v>
      </c>
      <c r="D6" s="6">
        <v>8.3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3.5" customHeight="1">
      <c r="A7" s="4" t="s">
        <v>5</v>
      </c>
      <c r="B7" s="4">
        <v>2023.0</v>
      </c>
      <c r="C7" s="4">
        <v>2024.0</v>
      </c>
      <c r="D7" s="4">
        <v>2025.0</v>
      </c>
      <c r="E7" s="2"/>
      <c r="F7" s="2"/>
      <c r="G7" s="2"/>
      <c r="H7" s="2"/>
      <c r="I7" s="2"/>
      <c r="J7" s="2"/>
      <c r="K7" s="2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3.5" customHeight="1">
      <c r="A8" s="6" t="s">
        <v>6</v>
      </c>
      <c r="B8" s="6">
        <v>10663.0</v>
      </c>
      <c r="C8" s="6">
        <v>10633.0</v>
      </c>
      <c r="D8" s="6">
        <v>10617.0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3.5" customHeight="1">
      <c r="A9" s="6" t="s">
        <v>7</v>
      </c>
      <c r="B9" s="6">
        <v>33609.0</v>
      </c>
      <c r="C9" s="6">
        <v>34046.0</v>
      </c>
      <c r="D9" s="6">
        <v>34460.0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3.5" customHeight="1">
      <c r="A10" s="6" t="s">
        <v>8</v>
      </c>
      <c r="B10" s="6">
        <v>3105.0</v>
      </c>
      <c r="C10" s="6">
        <v>3215.0</v>
      </c>
      <c r="D10" s="6">
        <v>3327.0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3.5" customHeight="1">
      <c r="A11" s="6" t="s">
        <v>9</v>
      </c>
      <c r="B11" s="7">
        <f>47378/4029.03</f>
        <v>11.75915791</v>
      </c>
      <c r="C11" s="7">
        <f>47894/4029.03</f>
        <v>11.88722844</v>
      </c>
      <c r="D11" s="7">
        <f>48404/4029.03</f>
        <v>12.01380978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3.5" customHeight="1">
      <c r="A12" s="4"/>
      <c r="B12" s="8">
        <v>2005.0</v>
      </c>
      <c r="C12" s="8">
        <v>2017.0</v>
      </c>
      <c r="D12" s="8">
        <v>2018.0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3.5" customHeight="1">
      <c r="A13" s="6" t="s">
        <v>10</v>
      </c>
      <c r="B13" s="6">
        <v>21.0</v>
      </c>
      <c r="C13" s="6">
        <v>28.0</v>
      </c>
      <c r="D13" s="7">
        <v>28.0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3.5" customHeight="1">
      <c r="A14" s="6" t="s">
        <v>11</v>
      </c>
      <c r="B14" s="6">
        <v>16.9</v>
      </c>
      <c r="C14" s="6">
        <v>22.3</v>
      </c>
      <c r="D14" s="6">
        <v>23.3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3.5" customHeight="1">
      <c r="A15" s="6" t="s">
        <v>12</v>
      </c>
      <c r="B15" s="6">
        <v>20.9</v>
      </c>
      <c r="C15" s="6">
        <v>16.9</v>
      </c>
      <c r="D15" s="6">
        <v>494.0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3.5" customHeight="1">
      <c r="A16" s="6" t="s">
        <v>13</v>
      </c>
      <c r="B16" s="6">
        <v>2.8</v>
      </c>
      <c r="C16" s="6">
        <v>2.3</v>
      </c>
      <c r="D16" s="6">
        <v>2.3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3.5" customHeight="1">
      <c r="A17" s="6" t="s">
        <v>14</v>
      </c>
      <c r="B17" s="6">
        <v>7.7</v>
      </c>
      <c r="C17" s="6">
        <v>16.9</v>
      </c>
      <c r="D17" s="6">
        <v>2.3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3.5" customHeight="1">
      <c r="A18" s="6" t="s">
        <v>15</v>
      </c>
      <c r="B18" s="6">
        <v>53.8</v>
      </c>
      <c r="C18" s="6">
        <v>33.7</v>
      </c>
      <c r="D18" s="6">
        <v>2.0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3.5" customHeight="1">
      <c r="A19" s="6" t="s">
        <v>16</v>
      </c>
      <c r="B19" s="6">
        <v>18.5</v>
      </c>
      <c r="C19" s="6">
        <v>25.3</v>
      </c>
      <c r="D19" s="6" t="s">
        <v>17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3.5" customHeight="1">
      <c r="A20" s="6" t="s">
        <v>18</v>
      </c>
      <c r="B20" s="6">
        <v>72.3</v>
      </c>
      <c r="C20" s="6">
        <v>59.0</v>
      </c>
      <c r="D20" s="6">
        <v>4.0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3.5" customHeight="1">
      <c r="A21" s="6" t="s">
        <v>19</v>
      </c>
      <c r="B21" s="6">
        <v>6227.0</v>
      </c>
      <c r="C21" s="6">
        <v>8337.0</v>
      </c>
      <c r="D21" s="6">
        <v>10776.0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3.5" customHeight="1">
      <c r="A22" s="6" t="s">
        <v>20</v>
      </c>
      <c r="B22" s="6">
        <v>5.0</v>
      </c>
      <c r="C22" s="6">
        <v>3.8</v>
      </c>
      <c r="D22" s="6">
        <v>4.0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3.5" customHeight="1">
      <c r="A23" s="6" t="s">
        <v>21</v>
      </c>
      <c r="B23" s="6">
        <v>81.5</v>
      </c>
      <c r="C23" s="6">
        <v>98.1</v>
      </c>
      <c r="D23" s="6">
        <v>83.0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3.5" customHeight="1">
      <c r="A24" s="6" t="s">
        <v>22</v>
      </c>
      <c r="B24" s="6">
        <v>25.0</v>
      </c>
      <c r="C24" s="6">
        <v>73.4</v>
      </c>
      <c r="D24" s="6">
        <v>91.3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3.5" customHeight="1">
      <c r="A25" s="5" t="s">
        <v>23</v>
      </c>
      <c r="B25" s="5">
        <v>54.6</v>
      </c>
      <c r="C25" s="5">
        <v>69.4</v>
      </c>
      <c r="D25" s="5" t="s">
        <v>17</v>
      </c>
      <c r="E25" s="3" t="s">
        <v>24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3.5" customHeight="1">
      <c r="A26" s="6" t="s">
        <v>25</v>
      </c>
      <c r="B26" s="6">
        <v>65.39</v>
      </c>
      <c r="C26" s="6">
        <v>77.1</v>
      </c>
      <c r="D26" s="6" t="s">
        <v>17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3.5" customHeight="1">
      <c r="A27" s="6" t="s">
        <v>26</v>
      </c>
      <c r="B27" s="6">
        <v>42.93</v>
      </c>
      <c r="C27" s="6">
        <v>58.0</v>
      </c>
      <c r="D27" s="6" t="s">
        <v>17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3.5" customHeight="1">
      <c r="A28" s="5" t="s">
        <v>27</v>
      </c>
      <c r="B28" s="5"/>
      <c r="C28" s="5"/>
      <c r="D28" s="5"/>
      <c r="E28" s="2"/>
      <c r="F28" s="2"/>
      <c r="G28" s="2"/>
      <c r="H28" s="2"/>
      <c r="I28" s="2"/>
      <c r="J28" s="2"/>
      <c r="K28" s="2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3.5" customHeight="1">
      <c r="A29" s="6" t="s">
        <v>28</v>
      </c>
      <c r="B29" s="6">
        <v>9714.0</v>
      </c>
      <c r="C29" s="6">
        <v>14842.0</v>
      </c>
      <c r="D29" s="6" t="s">
        <v>17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3.5" customHeight="1">
      <c r="A30" s="6" t="s">
        <v>29</v>
      </c>
      <c r="B30" s="6">
        <v>8063.0</v>
      </c>
      <c r="C30" s="6">
        <v>12116.0</v>
      </c>
      <c r="D30" s="6" t="s">
        <v>17</v>
      </c>
      <c r="E30" s="3" t="s">
        <v>30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3.5" customHeight="1">
      <c r="A31" s="6" t="s">
        <v>31</v>
      </c>
      <c r="B31" s="6">
        <v>1651.0</v>
      </c>
      <c r="C31" s="6">
        <v>2726.0</v>
      </c>
      <c r="D31" s="6" t="s">
        <v>17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3.5" customHeight="1">
      <c r="A32" s="3" t="s">
        <v>32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3.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3.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3.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3.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3.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3.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3.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3.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3.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3.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3.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3.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3.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3.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3.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3.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3.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3.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3.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3.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3.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3.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3.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3.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3.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3.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3.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3.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3.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3.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3.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3.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3.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3.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3.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3.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3.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3.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3.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3.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3.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3.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3.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3.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3.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3.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3.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3.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3.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3.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3.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3.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3.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3.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3.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3.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3.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3.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3.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3.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3.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3.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3.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3.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3.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3.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3.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3.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3.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3.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3.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3.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3.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3.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3.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3.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3.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3.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3.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3.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3.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3.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3.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3.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3.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3.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3.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3.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3.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3.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3.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3.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3.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3.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3.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3.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3.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3.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3.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3.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3.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3.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3.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3.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3.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3.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3.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3.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3.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3.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3.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3.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3.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3.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3.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3.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3.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3.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3.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3.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3.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3.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3.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3.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3.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3.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3.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3.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3.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3.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3.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3.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3.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3.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3.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3.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3.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3.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3.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3.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3.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3.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3.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3.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3.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3.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3.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3.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3.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3.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3.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3.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3.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3.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3.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3.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3.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3.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3.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3.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3.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3.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3.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3.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3.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3.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3.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3.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3.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3.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3.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3.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3.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3.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3.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3.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3.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3.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3.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3.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3.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3.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3.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3.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3.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3.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3.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3.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3.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3.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3.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3.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3.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3.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3.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3.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3.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3.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3.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3.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3.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3.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3.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3.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3.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3.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3.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3.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3.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3.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3.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3.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3.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3.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3.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3.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3.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3.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3.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3.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3.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3.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3.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3.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3.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3.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3.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3.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3.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3.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3.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3.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3.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3.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3.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3.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3.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3.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3.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3.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3.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3.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3.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3.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3.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3.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3.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3.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3.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3.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3.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3.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3.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3.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3.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3.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3.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3.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3.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3.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3.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3.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3.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3.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3.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3.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3.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3.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3.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3.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3.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3.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3.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3.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3.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3.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3.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3.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3.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3.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3.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3.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3.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3.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3.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3.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3.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3.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3.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3.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3.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3.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3.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3.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3.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3.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3.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3.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3.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3.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3.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3.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3.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3.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3.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3.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3.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3.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3.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3.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3.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3.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3.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3.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3.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3.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3.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3.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3.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3.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3.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3.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3.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3.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3.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3.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3.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3.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3.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3.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3.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3.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3.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3.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3.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3.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3.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3.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3.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3.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3.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3.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3.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3.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3.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3.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3.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3.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3.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3.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3.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3.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3.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3.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3.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3.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3.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3.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3.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3.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3.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3.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3.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3.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3.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3.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3.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3.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3.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3.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3.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3.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3.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3.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3.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3.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3.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3.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3.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3.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3.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3.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3.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3.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3.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3.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3.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3.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3.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3.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3.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3.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3.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3.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3.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3.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3.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3.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3.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3.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3.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3.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3.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3.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3.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3.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3.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3.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3.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3.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3.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3.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3.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3.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3.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3.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3.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3.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3.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3.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3.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3.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3.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3.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3.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3.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3.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3.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3.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3.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3.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3.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3.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3.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3.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3.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3.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3.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3.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3.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3.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3.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3.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3.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3.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3.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3.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3.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3.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3.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3.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3.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3.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3.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3.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3.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3.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3.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3.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3.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3.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3.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3.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3.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3.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3.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3.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3.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3.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3.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3.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3.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3.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3.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3.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3.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3.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3.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3.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3.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3.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3.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3.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3.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3.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3.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3.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3.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3.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3.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3.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3.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3.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3.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3.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3.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3.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3.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3.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3.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3.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3.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3.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3.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3.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3.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3.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3.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3.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3.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3.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3.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3.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3.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3.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3.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3.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3.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3.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3.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3.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3.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3.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3.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3.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3.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3.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3.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3.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3.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3.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3.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3.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3.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3.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3.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3.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3.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3.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3.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3.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3.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3.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3.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3.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3.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3.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3.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3.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3.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3.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3.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3.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3.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3.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3.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3.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3.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3.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3.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3.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3.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3.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3.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3.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3.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3.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3.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3.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3.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3.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3.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3.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3.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3.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3.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3.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3.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3.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3.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3.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3.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3.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3.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3.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3.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3.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3.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3.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3.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3.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3.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3.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3.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3.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3.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3.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3.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3.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3.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3.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3.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3.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3.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3.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3.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3.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3.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3.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3.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3.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3.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3.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3.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3.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3.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3.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3.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3.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3.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3.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3.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3.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3.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3.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3.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3.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3.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3.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3.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3.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3.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3.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3.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3.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3.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3.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3.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3.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3.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3.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3.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3.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3.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3.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3.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3.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3.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3.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3.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3.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3.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3.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3.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3.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3.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3.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3.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3.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3.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3.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3.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3.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3.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3.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3.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3.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3.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3.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3.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3.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3.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3.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3.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3.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3.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3.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3.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3.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3.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3.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3.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3.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3.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3.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3.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3.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3.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3.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3.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3.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3.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3.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3.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3.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3.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3.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3.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3.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3.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3.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3.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3.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3.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3.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3.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3.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3.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3.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3.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3.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3.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3.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3.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3.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3.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3.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3.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3.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3.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3.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3.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3.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3.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3.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3.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3.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3.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3.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3.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3.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3.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3.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3.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3.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3.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3.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3.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3.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3.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3.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3.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3.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3.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3.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3.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3.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3.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3.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3.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3.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3.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3.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3.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3.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3.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3.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3.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3.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3.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3.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3.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3.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3.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3.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3.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3.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3.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3.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3.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3.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3.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3.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3.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3.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3.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3.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3.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3.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3.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3.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3.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3.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3.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3.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3.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3.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3.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3.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3.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3.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3.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3.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3.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3.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3.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3.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3.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3.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3.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3.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3.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3.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3.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3.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3.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3.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3.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3.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3.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3.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3.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3.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3.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3.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3.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3.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3.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3.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3.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3.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3.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3.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3.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3.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3.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3.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3.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3.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3.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3.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3.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3.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3.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3.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3.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3.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3.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3.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3.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3.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3.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3.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3.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3.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3.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3.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3.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3.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3.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3.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3.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3.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3.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3.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3.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3.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3.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3.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3.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3.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3.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3.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3.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3.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3.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3.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3.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3.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3.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3.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3.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3.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3.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3.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3.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3.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3.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3.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3.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3.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3.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3.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3.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3.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3.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3.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3.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3.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3.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3.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3.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3.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3.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3.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3.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3.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3.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3.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3.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3.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3.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3.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3.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3.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3.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3.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3.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3.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3.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3.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3.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3.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3.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3.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3.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3.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3.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3.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3.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3.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3.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3.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3.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3.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3.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3.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3.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3.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3.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3.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3.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3.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3.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3.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3.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3.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3.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3.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3.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3.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3.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3.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3.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3.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3.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3.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3.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3.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3.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3.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3.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3.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3.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3.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3.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3.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3.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3.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3.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3.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3.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3.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3.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3.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3.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3.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3.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A1:D1"/>
  </mergeCells>
  <printOptions/>
  <pageMargins bottom="0.75" footer="0.0" header="0.0" left="0.7" right="0.7" top="0.75"/>
  <pageSetup orientation="landscape"/>
  <drawing r:id="rId1"/>
</worksheet>
</file>